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 refMode="R1C1"/>
</workbook>
</file>

<file path=xl/calcChain.xml><?xml version="1.0" encoding="utf-8"?>
<calcChain xmlns="http://schemas.openxmlformats.org/spreadsheetml/2006/main">
  <c r="M72" i="1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<sst xmlns="http://schemas.openxmlformats.org/spreadsheetml/2006/main" count="106" uniqueCount="82">
  <si>
    <t>РАИП по отраслям и госзаказчикам на 1 мая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</si>
  <si>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</si>
  <si>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</si>
  <si>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</si>
  <si>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</si>
  <si>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</si>
  <si>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</si>
  <si>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</si>
  <si>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</si>
  <si>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</si>
  <si>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</si>
  <si>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</si>
  <si>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</si>
  <si>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</si>
  <si>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</si>
  <si>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</si>
  <si>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</si>
  <si>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</si>
  <si>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</si>
  <si>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</si>
  <si>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</si>
  <si>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</si>
  <si>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</si>
  <si>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</si>
  <si>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</si>
  <si>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</si>
  <si>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</si>
  <si>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</si>
  <si>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</si>
  <si>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</si>
  <si>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Проект инженерной инфраструктуры микрорайона № 2 западного района городского округа город Стерлитамак РБ. Автомобильные дороги.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</si>
  <si>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</si>
  <si>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</si>
  <si>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</si>
  <si>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</si>
  <si>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</si>
  <si>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</si>
  <si>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</si>
  <si>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</si>
  <si>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</si>
  <si>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</si>
  <si>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</si>
  <si>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</si>
  <si>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</si>
  <si>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</si>
  <si>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</si>
  <si>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</si>
  <si>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</si>
  <si>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</si>
  <si>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</si>
  <si>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</si>
  <si>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</si>
  <si>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</si>
  <si>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</si>
  <si>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</si>
  <si>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</si>
  <si>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</si>
  <si>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</si>
  <si>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</si>
  <si>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</si>
  <si>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</si>
  <si>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</si>
  <si>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</si>
  <si>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</si>
  <si>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</si>
  <si>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</si>
  <si>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</si>
  <si>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</si>
  <si>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</si>
  <si>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</si>
  <si>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</si>
  <si>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</si>
  <si>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</si>
  <si>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</si>
  <si>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</si>
  <si>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</si>
  <si>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</si>
  <si>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</si>
  <si>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</si>
  <si>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мест в микрорайоне 
№5 Западный ГО г.Стерлитамак РБ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</si>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</sst>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6" t="s">
        <v>0</v>
      </c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4" t="str">
        <f>"Отрасль"</f>
        <v>Отрасль</v>
      </c>
      <c r="C4" s="14" t="str">
        <f>"Госзаказчик"</f>
        <v>Госзаказчик</v>
      </c>
      <c r="D4" s="14" t="str">
        <f>"Наименование объекта"</f>
        <v>Наименование объекта</v>
      </c>
      <c r="E4" s="14" t="str">
        <f>"Всего по РАИП"</f>
        <v>Всего по РАИП</v>
      </c>
      <c r="F4" s="14" t="str">
        <f>"РАИП"</f>
        <v>РАИП</v>
      </c>
      <c r="G4" s="14"/>
      <c r="H4" s="14" t="str">
        <f>"Всего освоено"</f>
        <v>Всего освоено</v>
      </c>
      <c r="I4" s="14" t="s">
        <v>1</v>
      </c>
      <c r="J4" s="14"/>
      <c r="K4" s="14" t="s">
        <v>2</v>
      </c>
      <c r="L4" s="14" t="s">
        <v>3</v>
      </c>
      <c r="M4" s="14"/>
      <c r="N4" s="14" t="s">
        <v>4</v>
      </c>
      <c r="O4" s="14" t="s">
        <v>5</v>
      </c>
      <c r="P4" s="14"/>
      <c r="Q4" s="6"/>
    </row>
    <row r="5" spans="1:17" ht="16.5" customHeight="1">
      <c r="A5" s="4"/>
      <c r="B5" s="14"/>
      <c r="C5" s="14"/>
      <c r="D5" s="14"/>
      <c r="E5" s="14" t="s">
        <v>6</v>
      </c>
      <c r="F5" s="5" t="s">
        <v>7</v>
      </c>
      <c r="G5" s="5" t="s">
        <v>8</v>
      </c>
      <c r="H5" s="14" t="s">
        <v>6</v>
      </c>
      <c r="I5" s="5" t="s">
        <v>7</v>
      </c>
      <c r="J5" s="5" t="s">
        <v>8</v>
      </c>
      <c r="K5" s="14" t="s">
        <v>9</v>
      </c>
      <c r="L5" s="5" t="s">
        <v>7</v>
      </c>
      <c r="M5" s="5" t="s">
        <v>8</v>
      </c>
      <c r="N5" s="14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3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3"/>
      <c r="C8" s="7" t="s">
        <v>13</v>
      </c>
      <c r="D8" s="7" t="s">
        <v>14</v>
      </c>
      <c r="E8" s="8">
        <v>72700</v>
      </c>
      <c r="F8" s="9">
        <v>72700</v>
      </c>
      <c r="G8" s="9"/>
      <c r="H8" s="8"/>
      <c r="I8" s="9"/>
      <c r="J8" s="9"/>
      <c r="K8" s="8">
        <f t="shared" si="0"/>
        <v>72700</v>
      </c>
      <c r="L8" s="9">
        <f t="shared" si="1"/>
        <v>72700</v>
      </c>
      <c r="M8" s="9">
        <f t="shared" si="2"/>
        <v>0</v>
      </c>
      <c r="N8" s="8">
        <v>0</v>
      </c>
      <c r="O8" s="9">
        <v>0</v>
      </c>
      <c r="P8" s="9">
        <v>0</v>
      </c>
      <c r="Q8" s="6"/>
    </row>
    <row r="9" spans="1:17" ht="16.5" customHeight="1">
      <c r="A9" s="10"/>
      <c r="B9" s="15" t="s">
        <v>10</v>
      </c>
      <c r="C9" s="15"/>
      <c r="D9" s="15"/>
      <c r="E9" s="8">
        <v>72700</v>
      </c>
      <c r="F9" s="8">
        <v>72700</v>
      </c>
      <c r="G9" s="8"/>
      <c r="H9" s="8"/>
      <c r="I9" s="8"/>
      <c r="J9" s="8"/>
      <c r="K9" s="8">
        <f t="shared" si="0"/>
        <v>72700</v>
      </c>
      <c r="L9" s="8">
        <f t="shared" si="1"/>
        <v>72700</v>
      </c>
      <c r="M9" s="8">
        <f t="shared" si="2"/>
        <v>0</v>
      </c>
      <c r="N9" s="8">
        <v>0</v>
      </c>
      <c r="O9" s="8">
        <v>0</v>
      </c>
      <c r="P9" s="8">
        <v>0</v>
      </c>
      <c r="Q9" s="11"/>
    </row>
    <row r="10" spans="1:17" ht="0" hidden="1" customHeight="1">
      <c r="A10" s="4"/>
      <c r="B10" s="13" t="s">
        <v>15</v>
      </c>
      <c r="C10" s="13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3"/>
      <c r="C11" s="13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3"/>
      <c r="C12" s="13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5" t="s">
        <v>15</v>
      </c>
      <c r="C13" s="15"/>
      <c r="D13" s="15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3" t="s">
        <v>20</v>
      </c>
      <c r="C14" s="13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3"/>
      <c r="C15" s="13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5" t="s">
        <v>20</v>
      </c>
      <c r="C16" s="15"/>
      <c r="D16" s="15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0" hidden="1" customHeight="1">
      <c r="A17" s="4"/>
      <c r="B17" s="7" t="s">
        <v>24</v>
      </c>
      <c r="C17" s="7" t="s">
        <v>25</v>
      </c>
      <c r="D17" s="7" t="s">
        <v>26</v>
      </c>
      <c r="E17" s="8"/>
      <c r="F17" s="9"/>
      <c r="G17" s="9"/>
      <c r="H17" s="8"/>
      <c r="I17" s="9"/>
      <c r="J17" s="9"/>
      <c r="K17" s="8">
        <f t="shared" si="0"/>
        <v>0</v>
      </c>
      <c r="L17" s="9">
        <f t="shared" si="1"/>
        <v>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0" hidden="1" customHeight="1">
      <c r="A18" s="10"/>
      <c r="B18" s="15" t="s">
        <v>24</v>
      </c>
      <c r="C18" s="15"/>
      <c r="D18" s="15"/>
      <c r="E18" s="8"/>
      <c r="F18" s="8"/>
      <c r="G18" s="8"/>
      <c r="H18" s="8"/>
      <c r="I18" s="8"/>
      <c r="J18" s="8"/>
      <c r="K18" s="8">
        <f t="shared" si="0"/>
        <v>0</v>
      </c>
      <c r="L18" s="8">
        <f t="shared" si="1"/>
        <v>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13" t="s">
        <v>27</v>
      </c>
      <c r="C19" s="13" t="s">
        <v>11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3"/>
      <c r="C20" s="13"/>
      <c r="D20" s="7" t="s">
        <v>29</v>
      </c>
      <c r="E20" s="8"/>
      <c r="F20" s="9"/>
      <c r="G20" s="9"/>
      <c r="H20" s="8"/>
      <c r="I20" s="9"/>
      <c r="J20" s="9"/>
      <c r="K20" s="8">
        <f t="shared" si="0"/>
        <v>0</v>
      </c>
      <c r="L20" s="9">
        <f t="shared" si="1"/>
        <v>0</v>
      </c>
      <c r="M20" s="9">
        <f t="shared" si="2"/>
        <v>0</v>
      </c>
      <c r="N20" s="8">
        <v>0</v>
      </c>
      <c r="O20" s="9">
        <v>0</v>
      </c>
      <c r="P20" s="9">
        <v>0</v>
      </c>
      <c r="Q20" s="11"/>
    </row>
    <row r="21" spans="1:17" ht="38.25" customHeight="1">
      <c r="A21" s="4"/>
      <c r="B21" s="13"/>
      <c r="C21" s="13"/>
      <c r="D21" s="7" t="s">
        <v>30</v>
      </c>
      <c r="E21" s="8">
        <v>24000</v>
      </c>
      <c r="F21" s="9">
        <v>24000</v>
      </c>
      <c r="G21" s="9"/>
      <c r="H21" s="8"/>
      <c r="I21" s="9"/>
      <c r="J21" s="9"/>
      <c r="K21" s="8">
        <f t="shared" si="0"/>
        <v>24000</v>
      </c>
      <c r="L21" s="9">
        <f t="shared" si="1"/>
        <v>24000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3"/>
      <c r="C22" s="13" t="s">
        <v>31</v>
      </c>
      <c r="D22" s="7" t="s">
        <v>32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0" hidden="1" customHeight="1">
      <c r="A23" s="4"/>
      <c r="B23" s="13"/>
      <c r="C23" s="13"/>
      <c r="D23" s="7" t="s">
        <v>32</v>
      </c>
      <c r="E23" s="8"/>
      <c r="F23" s="9"/>
      <c r="G23" s="9"/>
      <c r="H23" s="8"/>
      <c r="I23" s="9"/>
      <c r="J23" s="9"/>
      <c r="K23" s="8">
        <f t="shared" si="0"/>
        <v>0</v>
      </c>
      <c r="L23" s="9">
        <f t="shared" si="1"/>
        <v>0</v>
      </c>
      <c r="M23" s="9">
        <f t="shared" si="2"/>
        <v>0</v>
      </c>
      <c r="N23" s="8">
        <v>0</v>
      </c>
      <c r="O23" s="9">
        <v>0</v>
      </c>
      <c r="P23" s="9">
        <v>0</v>
      </c>
      <c r="Q23" s="6"/>
    </row>
    <row r="24" spans="1:17" ht="16.5" customHeight="1">
      <c r="A24" s="10"/>
      <c r="B24" s="15" t="s">
        <v>27</v>
      </c>
      <c r="C24" s="15"/>
      <c r="D24" s="15"/>
      <c r="E24" s="8">
        <v>24000</v>
      </c>
      <c r="F24" s="8">
        <v>24000</v>
      </c>
      <c r="G24" s="8"/>
      <c r="H24" s="8"/>
      <c r="I24" s="8"/>
      <c r="J24" s="8"/>
      <c r="K24" s="8">
        <f t="shared" si="0"/>
        <v>24000</v>
      </c>
      <c r="L24" s="8">
        <f t="shared" si="1"/>
        <v>24000</v>
      </c>
      <c r="M24" s="8">
        <f t="shared" si="2"/>
        <v>0</v>
      </c>
      <c r="N24" s="8">
        <v>0</v>
      </c>
      <c r="O24" s="8">
        <v>0</v>
      </c>
      <c r="P24" s="8">
        <v>0</v>
      </c>
      <c r="Q24" s="11"/>
    </row>
    <row r="25" spans="1:17" ht="0" hidden="1" customHeight="1">
      <c r="A25" s="10"/>
      <c r="B25" s="13" t="s">
        <v>33</v>
      </c>
      <c r="C25" s="13" t="s">
        <v>11</v>
      </c>
      <c r="D25" s="7" t="s">
        <v>34</v>
      </c>
      <c r="E25" s="8"/>
      <c r="F25" s="9"/>
      <c r="G25" s="9"/>
      <c r="H25" s="8"/>
      <c r="I25" s="9"/>
      <c r="J25" s="9"/>
      <c r="K25" s="8">
        <f t="shared" si="0"/>
        <v>0</v>
      </c>
      <c r="L25" s="9">
        <f t="shared" si="1"/>
        <v>0</v>
      </c>
      <c r="M25" s="9">
        <f t="shared" si="2"/>
        <v>0</v>
      </c>
      <c r="N25" s="8">
        <v>0</v>
      </c>
      <c r="O25" s="9">
        <v>0</v>
      </c>
      <c r="P25" s="9">
        <v>0</v>
      </c>
      <c r="Q25" s="11"/>
    </row>
    <row r="26" spans="1:17" ht="0" hidden="1" customHeight="1">
      <c r="A26" s="10"/>
      <c r="B26" s="13"/>
      <c r="C26" s="13"/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3"/>
      <c r="C27" s="13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3"/>
      <c r="C28" s="13"/>
      <c r="D28" s="7" t="s">
        <v>37</v>
      </c>
      <c r="E28" s="8"/>
      <c r="F28" s="9"/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3"/>
      <c r="C29" s="13"/>
      <c r="D29" s="7" t="s">
        <v>38</v>
      </c>
      <c r="E29" s="8">
        <v>0</v>
      </c>
      <c r="F29" s="9">
        <v>0</v>
      </c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3"/>
      <c r="C30" s="13"/>
      <c r="D30" s="7" t="s">
        <v>39</v>
      </c>
      <c r="E30" s="8"/>
      <c r="F30" s="9"/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0" hidden="1" customHeight="1">
      <c r="A31" s="10"/>
      <c r="B31" s="13"/>
      <c r="C31" s="13"/>
      <c r="D31" s="7" t="s">
        <v>40</v>
      </c>
      <c r="E31" s="8"/>
      <c r="F31" s="9"/>
      <c r="G31" s="9"/>
      <c r="H31" s="8"/>
      <c r="I31" s="9"/>
      <c r="J31" s="9"/>
      <c r="K31" s="8">
        <f t="shared" si="0"/>
        <v>0</v>
      </c>
      <c r="L31" s="9">
        <f t="shared" si="1"/>
        <v>0</v>
      </c>
      <c r="M31" s="9">
        <f t="shared" si="2"/>
        <v>0</v>
      </c>
      <c r="N31" s="8">
        <v>0</v>
      </c>
      <c r="O31" s="9">
        <v>0</v>
      </c>
      <c r="P31" s="9">
        <v>0</v>
      </c>
      <c r="Q31" s="11"/>
    </row>
    <row r="32" spans="1:17" ht="0" hidden="1" customHeight="1">
      <c r="A32" s="10"/>
      <c r="B32" s="13"/>
      <c r="C32" s="13"/>
      <c r="D32" s="7" t="s">
        <v>41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3"/>
      <c r="C33" s="13" t="s">
        <v>42</v>
      </c>
      <c r="D33" s="7" t="s">
        <v>43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0" hidden="1" customHeight="1">
      <c r="A34" s="10"/>
      <c r="B34" s="13"/>
      <c r="C34" s="13"/>
      <c r="D34" s="7" t="s">
        <v>44</v>
      </c>
      <c r="E34" s="8"/>
      <c r="F34" s="9"/>
      <c r="G34" s="9"/>
      <c r="H34" s="8"/>
      <c r="I34" s="9"/>
      <c r="J34" s="9"/>
      <c r="K34" s="8">
        <f t="shared" si="0"/>
        <v>0</v>
      </c>
      <c r="L34" s="9">
        <f t="shared" si="1"/>
        <v>0</v>
      </c>
      <c r="M34" s="9">
        <f t="shared" si="2"/>
        <v>0</v>
      </c>
      <c r="N34" s="8">
        <v>0</v>
      </c>
      <c r="O34" s="9">
        <v>0</v>
      </c>
      <c r="P34" s="9">
        <v>0</v>
      </c>
      <c r="Q34" s="11"/>
    </row>
    <row r="35" spans="1:17" ht="0" hidden="1" customHeight="1">
      <c r="A35" s="4"/>
      <c r="B35" s="13"/>
      <c r="C35" s="13"/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3"/>
      <c r="C36" s="13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3"/>
      <c r="C37" s="13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3"/>
      <c r="C38" s="13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0" hidden="1" customHeight="1">
      <c r="A39" s="4"/>
      <c r="B39" s="13"/>
      <c r="C39" s="13"/>
      <c r="D39" s="7" t="s">
        <v>49</v>
      </c>
      <c r="E39" s="8"/>
      <c r="F39" s="9"/>
      <c r="G39" s="9"/>
      <c r="H39" s="8"/>
      <c r="I39" s="9"/>
      <c r="J39" s="9"/>
      <c r="K39" s="8">
        <f t="shared" ref="K39:K72" si="3">E39-H39</f>
        <v>0</v>
      </c>
      <c r="L39" s="9">
        <f t="shared" ref="L39:L72" si="4">F39-I39</f>
        <v>0</v>
      </c>
      <c r="M39" s="9">
        <f t="shared" ref="M39:M72" si="5">G39-J39</f>
        <v>0</v>
      </c>
      <c r="N39" s="8">
        <v>0</v>
      </c>
      <c r="O39" s="9">
        <v>0</v>
      </c>
      <c r="P39" s="9">
        <v>0</v>
      </c>
      <c r="Q39" s="6"/>
    </row>
    <row r="40" spans="1:17" ht="0" hidden="1" customHeight="1">
      <c r="A40" s="10"/>
      <c r="B40" s="15" t="s">
        <v>33</v>
      </c>
      <c r="C40" s="15"/>
      <c r="D40" s="15"/>
      <c r="E40" s="8">
        <v>0</v>
      </c>
      <c r="F40" s="8">
        <v>0</v>
      </c>
      <c r="G40" s="8"/>
      <c r="H40" s="8"/>
      <c r="I40" s="8"/>
      <c r="J40" s="8"/>
      <c r="K40" s="8">
        <f t="shared" si="3"/>
        <v>0</v>
      </c>
      <c r="L40" s="8">
        <f t="shared" si="4"/>
        <v>0</v>
      </c>
      <c r="M40" s="8">
        <f t="shared" si="5"/>
        <v>0</v>
      </c>
      <c r="N40" s="8">
        <v>0</v>
      </c>
      <c r="O40" s="8">
        <v>0</v>
      </c>
      <c r="P40" s="8">
        <v>0</v>
      </c>
      <c r="Q40" s="11"/>
    </row>
    <row r="41" spans="1:17" ht="0" hidden="1" customHeight="1">
      <c r="A41" s="4"/>
      <c r="B41" s="13" t="s">
        <v>50</v>
      </c>
      <c r="C41" s="13" t="s">
        <v>51</v>
      </c>
      <c r="D41" s="7" t="s">
        <v>52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0" hidden="1" customHeight="1">
      <c r="A42" s="4"/>
      <c r="B42" s="13"/>
      <c r="C42" s="13"/>
      <c r="D42" s="7" t="s">
        <v>53</v>
      </c>
      <c r="E42" s="8"/>
      <c r="F42" s="9"/>
      <c r="G42" s="9"/>
      <c r="H42" s="8"/>
      <c r="I42" s="9"/>
      <c r="J42" s="9"/>
      <c r="K42" s="8">
        <f t="shared" si="3"/>
        <v>0</v>
      </c>
      <c r="L42" s="9">
        <f t="shared" si="4"/>
        <v>0</v>
      </c>
      <c r="M42" s="9">
        <f t="shared" si="5"/>
        <v>0</v>
      </c>
      <c r="N42" s="8">
        <v>0</v>
      </c>
      <c r="O42" s="9">
        <v>0</v>
      </c>
      <c r="P42" s="9">
        <v>0</v>
      </c>
      <c r="Q42" s="6"/>
    </row>
    <row r="43" spans="1:17" ht="0" hidden="1" customHeight="1">
      <c r="A43" s="10"/>
      <c r="B43" s="13"/>
      <c r="C43" s="13"/>
      <c r="D43" s="7" t="s">
        <v>54</v>
      </c>
      <c r="E43" s="8"/>
      <c r="F43" s="9"/>
      <c r="G43" s="9"/>
      <c r="H43" s="8"/>
      <c r="I43" s="9"/>
      <c r="J43" s="9"/>
      <c r="K43" s="8">
        <f t="shared" si="3"/>
        <v>0</v>
      </c>
      <c r="L43" s="9">
        <f t="shared" si="4"/>
        <v>0</v>
      </c>
      <c r="M43" s="9">
        <f t="shared" si="5"/>
        <v>0</v>
      </c>
      <c r="N43" s="8">
        <v>0</v>
      </c>
      <c r="O43" s="9">
        <v>0</v>
      </c>
      <c r="P43" s="9">
        <v>0</v>
      </c>
      <c r="Q43" s="11"/>
    </row>
    <row r="44" spans="1:17" ht="0" hidden="1" customHeight="1">
      <c r="A44" s="10"/>
      <c r="B44" s="15" t="s">
        <v>50</v>
      </c>
      <c r="C44" s="15"/>
      <c r="D44" s="15"/>
      <c r="E44" s="8"/>
      <c r="F44" s="8"/>
      <c r="G44" s="8"/>
      <c r="H44" s="8"/>
      <c r="I44" s="8"/>
      <c r="J44" s="8"/>
      <c r="K44" s="8">
        <f t="shared" si="3"/>
        <v>0</v>
      </c>
      <c r="L44" s="8">
        <f t="shared" si="4"/>
        <v>0</v>
      </c>
      <c r="M44" s="8">
        <f t="shared" si="5"/>
        <v>0</v>
      </c>
      <c r="N44" s="8">
        <v>0</v>
      </c>
      <c r="O44" s="8">
        <v>0</v>
      </c>
      <c r="P44" s="8">
        <v>0</v>
      </c>
      <c r="Q44" s="11"/>
    </row>
    <row r="45" spans="1:17" ht="0" hidden="1" customHeight="1">
      <c r="A45" s="4"/>
      <c r="B45" s="13" t="s">
        <v>55</v>
      </c>
      <c r="C45" s="13" t="s">
        <v>56</v>
      </c>
      <c r="D45" s="7" t="s">
        <v>57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3"/>
      <c r="C46" s="13"/>
      <c r="D46" s="7" t="s">
        <v>58</v>
      </c>
      <c r="E46" s="8"/>
      <c r="F46" s="9"/>
      <c r="G46" s="9"/>
      <c r="H46" s="8"/>
      <c r="I46" s="9"/>
      <c r="J46" s="9"/>
      <c r="K46" s="8">
        <f t="shared" si="3"/>
        <v>0</v>
      </c>
      <c r="L46" s="9">
        <f t="shared" si="4"/>
        <v>0</v>
      </c>
      <c r="M46" s="9">
        <f t="shared" si="5"/>
        <v>0</v>
      </c>
      <c r="N46" s="8">
        <v>0</v>
      </c>
      <c r="O46" s="9">
        <v>0</v>
      </c>
      <c r="P46" s="9">
        <v>0</v>
      </c>
      <c r="Q46" s="11"/>
    </row>
    <row r="47" spans="1:17" ht="0" hidden="1" customHeight="1">
      <c r="A47" s="4"/>
      <c r="B47" s="13"/>
      <c r="C47" s="13"/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3"/>
      <c r="C48" s="13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3"/>
      <c r="C49" s="13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3"/>
      <c r="C50" s="13"/>
      <c r="D50" s="7" t="s">
        <v>62</v>
      </c>
      <c r="E50" s="8"/>
      <c r="F50" s="9"/>
      <c r="G50" s="9"/>
      <c r="H50" s="8"/>
      <c r="I50" s="9"/>
      <c r="J50" s="9"/>
      <c r="K50" s="8">
        <f t="shared" si="3"/>
        <v>0</v>
      </c>
      <c r="L50" s="9">
        <f t="shared" si="4"/>
        <v>0</v>
      </c>
      <c r="M50" s="9">
        <f t="shared" si="5"/>
        <v>0</v>
      </c>
      <c r="N50" s="8">
        <v>0</v>
      </c>
      <c r="O50" s="9">
        <v>0</v>
      </c>
      <c r="P50" s="9">
        <v>0</v>
      </c>
      <c r="Q50" s="11"/>
    </row>
    <row r="51" spans="1:17" ht="0" hidden="1" customHeight="1">
      <c r="A51" s="10"/>
      <c r="B51" s="15" t="s">
        <v>55</v>
      </c>
      <c r="C51" s="15"/>
      <c r="D51" s="15"/>
      <c r="E51" s="8"/>
      <c r="F51" s="8"/>
      <c r="G51" s="8"/>
      <c r="H51" s="8"/>
      <c r="I51" s="8"/>
      <c r="J51" s="8"/>
      <c r="K51" s="8">
        <f t="shared" si="3"/>
        <v>0</v>
      </c>
      <c r="L51" s="8">
        <f t="shared" si="4"/>
        <v>0</v>
      </c>
      <c r="M51" s="8">
        <f t="shared" si="5"/>
        <v>0</v>
      </c>
      <c r="N51" s="8">
        <v>0</v>
      </c>
      <c r="O51" s="8">
        <v>0</v>
      </c>
      <c r="P51" s="8">
        <v>0</v>
      </c>
      <c r="Q51" s="11"/>
    </row>
    <row r="52" spans="1:17" ht="0" hidden="1" customHeight="1">
      <c r="A52" s="4"/>
      <c r="B52" s="13" t="s">
        <v>63</v>
      </c>
      <c r="C52" s="13" t="s">
        <v>13</v>
      </c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4"/>
      <c r="B53" s="13"/>
      <c r="C53" s="13"/>
      <c r="D53" s="7" t="s">
        <v>65</v>
      </c>
      <c r="E53" s="8"/>
      <c r="F53" s="9"/>
      <c r="G53" s="9"/>
      <c r="H53" s="8"/>
      <c r="I53" s="9"/>
      <c r="J53" s="9"/>
      <c r="K53" s="8">
        <f t="shared" si="3"/>
        <v>0</v>
      </c>
      <c r="L53" s="9">
        <f t="shared" si="4"/>
        <v>0</v>
      </c>
      <c r="M53" s="9">
        <f t="shared" si="5"/>
        <v>0</v>
      </c>
      <c r="N53" s="8">
        <v>0</v>
      </c>
      <c r="O53" s="9">
        <v>0</v>
      </c>
      <c r="P53" s="9">
        <v>0</v>
      </c>
      <c r="Q53" s="6"/>
    </row>
    <row r="54" spans="1:17" ht="0" hidden="1" customHeight="1">
      <c r="A54" s="10"/>
      <c r="B54" s="13"/>
      <c r="C54" s="13"/>
      <c r="D54" s="7" t="s">
        <v>66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3"/>
      <c r="C55" s="13" t="s">
        <v>67</v>
      </c>
      <c r="D55" s="7" t="s">
        <v>68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3"/>
      <c r="C56" s="13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0" hidden="1" customHeight="1">
      <c r="A57" s="4"/>
      <c r="B57" s="13"/>
      <c r="C57" s="13"/>
      <c r="D57" s="7" t="s">
        <v>69</v>
      </c>
      <c r="E57" s="8"/>
      <c r="F57" s="9"/>
      <c r="G57" s="9"/>
      <c r="H57" s="8"/>
      <c r="I57" s="9"/>
      <c r="J57" s="9"/>
      <c r="K57" s="8">
        <f t="shared" si="3"/>
        <v>0</v>
      </c>
      <c r="L57" s="9">
        <f t="shared" si="4"/>
        <v>0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3"/>
      <c r="C58" s="13"/>
      <c r="D58" s="7" t="s">
        <v>69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3"/>
      <c r="C59" s="13"/>
      <c r="D59" s="7" t="s">
        <v>70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3"/>
      <c r="C60" s="13"/>
      <c r="D60" s="7" t="s">
        <v>71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3"/>
      <c r="C61" s="13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3"/>
      <c r="C62" s="13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3"/>
      <c r="C63" s="13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3"/>
      <c r="C64" s="13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3"/>
      <c r="C65" s="13"/>
      <c r="D65" s="7" t="s">
        <v>76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3"/>
      <c r="C66" s="13"/>
      <c r="D66" s="7" t="s">
        <v>66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3"/>
      <c r="C67" s="13"/>
      <c r="D67" s="7" t="s">
        <v>77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3"/>
      <c r="C68" s="13"/>
      <c r="D68" s="7" t="s">
        <v>78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0" hidden="1" customHeight="1">
      <c r="A69" s="10"/>
      <c r="B69" s="13"/>
      <c r="C69" s="13"/>
      <c r="D69" s="7" t="s">
        <v>79</v>
      </c>
      <c r="E69" s="8"/>
      <c r="F69" s="9"/>
      <c r="G69" s="9"/>
      <c r="H69" s="8"/>
      <c r="I69" s="9"/>
      <c r="J69" s="9"/>
      <c r="K69" s="8">
        <f t="shared" si="3"/>
        <v>0</v>
      </c>
      <c r="L69" s="9">
        <f t="shared" si="4"/>
        <v>0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38.25" customHeight="1">
      <c r="A70" s="4"/>
      <c r="B70" s="13"/>
      <c r="C70" s="13"/>
      <c r="D70" s="7" t="s">
        <v>80</v>
      </c>
      <c r="E70" s="8">
        <v>564834.20000000007</v>
      </c>
      <c r="F70" s="9">
        <v>564834.20000000007</v>
      </c>
      <c r="G70" s="9"/>
      <c r="H70" s="8"/>
      <c r="I70" s="9"/>
      <c r="J70" s="9"/>
      <c r="K70" s="8">
        <f t="shared" si="3"/>
        <v>564834.20000000007</v>
      </c>
      <c r="L70" s="9">
        <f t="shared" si="4"/>
        <v>564834.20000000007</v>
      </c>
      <c r="M70" s="9">
        <f t="shared" si="5"/>
        <v>0</v>
      </c>
      <c r="N70" s="8">
        <v>0</v>
      </c>
      <c r="O70" s="9">
        <v>0</v>
      </c>
      <c r="P70" s="9">
        <v>0</v>
      </c>
      <c r="Q70" s="6"/>
    </row>
    <row r="71" spans="1:17" ht="16.5" customHeight="1">
      <c r="A71" s="10"/>
      <c r="B71" s="15" t="s">
        <v>63</v>
      </c>
      <c r="C71" s="15"/>
      <c r="D71" s="15"/>
      <c r="E71" s="8">
        <v>564834.20000000007</v>
      </c>
      <c r="F71" s="8">
        <v>564834.20000000007</v>
      </c>
      <c r="G71" s="8"/>
      <c r="H71" s="8"/>
      <c r="I71" s="8"/>
      <c r="J71" s="8"/>
      <c r="K71" s="8">
        <f t="shared" si="3"/>
        <v>564834.20000000007</v>
      </c>
      <c r="L71" s="8">
        <f t="shared" si="4"/>
        <v>564834.20000000007</v>
      </c>
      <c r="M71" s="8">
        <f t="shared" si="5"/>
        <v>0</v>
      </c>
      <c r="N71" s="8">
        <v>0</v>
      </c>
      <c r="O71" s="8">
        <v>0</v>
      </c>
      <c r="P71" s="8">
        <v>0</v>
      </c>
      <c r="Q71" s="11"/>
    </row>
    <row r="72" spans="1:17" ht="16.5" customHeight="1">
      <c r="A72" s="10"/>
      <c r="B72" s="15" t="s">
        <v>81</v>
      </c>
      <c r="C72" s="15"/>
      <c r="D72" s="15"/>
      <c r="E72" s="8">
        <v>661534.20000000007</v>
      </c>
      <c r="F72" s="8">
        <v>661534.20000000007</v>
      </c>
      <c r="G72" s="8"/>
      <c r="H72" s="8"/>
      <c r="I72" s="8"/>
      <c r="J72" s="8"/>
      <c r="K72" s="8">
        <f t="shared" si="3"/>
        <v>661534.20000000007</v>
      </c>
      <c r="L72" s="8">
        <f t="shared" si="4"/>
        <v>661534.20000000007</v>
      </c>
      <c r="M72" s="8">
        <f t="shared" si="5"/>
        <v>0</v>
      </c>
      <c r="N72" s="8">
        <v>0</v>
      </c>
      <c r="O72" s="8">
        <v>0</v>
      </c>
      <c r="P72" s="8">
        <v>0</v>
      </c>
      <c r="Q72" s="11"/>
    </row>
    <row r="73" spans="1:17" ht="15" customHeight="1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"/>
    </row>
  </sheetData>
  <mergeCells count="40">
    <mergeCell ref="B72:D72"/>
    <mergeCell ref="B51:D51"/>
    <mergeCell ref="B13:D13"/>
    <mergeCell ref="I4:J4"/>
    <mergeCell ref="B25:B39"/>
    <mergeCell ref="B9:D9"/>
    <mergeCell ref="B7:B8"/>
    <mergeCell ref="B10:B12"/>
    <mergeCell ref="E4:E5"/>
    <mergeCell ref="B2:E2"/>
    <mergeCell ref="C52:C54"/>
    <mergeCell ref="C10:C12"/>
    <mergeCell ref="B71:D71"/>
    <mergeCell ref="C14:C15"/>
    <mergeCell ref="B19:B23"/>
    <mergeCell ref="C45:C50"/>
    <mergeCell ref="B44:D44"/>
    <mergeCell ref="B40:D40"/>
    <mergeCell ref="C4:C5"/>
    <mergeCell ref="B41:B43"/>
    <mergeCell ref="B52:B70"/>
    <mergeCell ref="C22:C23"/>
    <mergeCell ref="B16:D16"/>
    <mergeCell ref="C55:C70"/>
    <mergeCell ref="B4:B5"/>
    <mergeCell ref="C33:C39"/>
    <mergeCell ref="O4:P4"/>
    <mergeCell ref="N4:N5"/>
    <mergeCell ref="B24:D24"/>
    <mergeCell ref="B18:D18"/>
    <mergeCell ref="C41:C43"/>
    <mergeCell ref="D4:D5"/>
    <mergeCell ref="K4:K5"/>
    <mergeCell ref="L4:M4"/>
    <mergeCell ref="H4:H5"/>
    <mergeCell ref="B14:B15"/>
    <mergeCell ref="C25:C32"/>
    <mergeCell ref="C19:C21"/>
    <mergeCell ref="B45:B50"/>
    <mergeCell ref="F4:G4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2016-04-15T06:39:21Z</cp:lastPrinted>
  <dcterms:modified xsi:type="dcterms:W3CDTF">2016-04-15T07:03:35Z</dcterms:modified>
</cp:coreProperties>
</file>